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AMB\Desktop\II przetarg 2022\2_ul. Wakacyjna w Osielsku\Edytowalna\Przedmiar i kosztorys\"/>
    </mc:Choice>
  </mc:AlternateContent>
  <xr:revisionPtr revIDLastSave="0" documentId="13_ncr:1_{48B94104-DDAD-4472-88F7-6EE5A2C9C870}" xr6:coauthVersionLast="47" xr6:coauthVersionMax="47" xr10:uidLastSave="{00000000-0000-0000-0000-000000000000}"/>
  <bookViews>
    <workbookView xWindow="-108" yWindow="-108" windowWidth="23256" windowHeight="12456" tabRatio="694" xr2:uid="{00000000-000D-0000-FFFF-FFFF00000000}"/>
  </bookViews>
  <sheets>
    <sheet name="PRZEDMIAR" sheetId="35" r:id="rId1"/>
    <sheet name="TABELA ELEMENTÓW SCALONYCH" sheetId="25" r:id="rId2"/>
  </sheets>
  <definedNames>
    <definedName name="_xlnm.Print_Titles" localSheetId="0">PRZEDMIAR!$3:$5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25" l="1"/>
  <c r="G9" i="25" l="1"/>
  <c r="E41" i="35"/>
  <c r="E39" i="35"/>
  <c r="E37" i="35"/>
  <c r="G8" i="25" l="1"/>
  <c r="G5" i="25" l="1"/>
  <c r="G6" i="25"/>
  <c r="G11" i="25"/>
  <c r="G7" i="25"/>
  <c r="G12" i="25" l="1"/>
  <c r="G10" i="25" l="1"/>
  <c r="G4" i="25" l="1"/>
  <c r="G14" i="25" s="1"/>
  <c r="G15" i="25" l="1"/>
  <c r="G16" i="25" s="1"/>
</calcChain>
</file>

<file path=xl/sharedStrings.xml><?xml version="1.0" encoding="utf-8"?>
<sst xmlns="http://schemas.openxmlformats.org/spreadsheetml/2006/main" count="168" uniqueCount="127">
  <si>
    <t>Lp.</t>
  </si>
  <si>
    <t>Wyszczególnienie elementów rozliczeniowych</t>
  </si>
  <si>
    <t>Jednostka</t>
  </si>
  <si>
    <t>Nazwa</t>
  </si>
  <si>
    <t>Ilość</t>
  </si>
  <si>
    <t>ROBOTY PRZYGOTOWAWCZE</t>
  </si>
  <si>
    <t>km</t>
  </si>
  <si>
    <t>Nr Specyfikacji
Technicznej</t>
  </si>
  <si>
    <t>D-01.00.00</t>
  </si>
  <si>
    <t>D-01.01.01a</t>
  </si>
  <si>
    <t>Odtworzenie trasy i punktów wysokościowych oraz sporządzenie inwentaryzacji powykonwawczej drogi</t>
  </si>
  <si>
    <t>PODBUDOWY</t>
  </si>
  <si>
    <t>NAWIERZCHNIE</t>
  </si>
  <si>
    <t>URZĄDZENIA BEZPIECZEŃSTWA RUCHU</t>
  </si>
  <si>
    <t>ODWODNIENIE</t>
  </si>
  <si>
    <t>ELEMENTY ULIC</t>
  </si>
  <si>
    <t>ZIELEŃ DROGOWA</t>
  </si>
  <si>
    <t>TABELA ELEMENTÓW SCALONYCH</t>
  </si>
  <si>
    <t>L.p.</t>
  </si>
  <si>
    <t>WYSZCZEGÓLNIENIE ROBÓT</t>
  </si>
  <si>
    <t>WARTOŚĆ PLN*</t>
  </si>
  <si>
    <t>1.</t>
  </si>
  <si>
    <t>2.</t>
  </si>
  <si>
    <t>3.</t>
  </si>
  <si>
    <t>4.</t>
  </si>
  <si>
    <t>5.</t>
  </si>
  <si>
    <t>6.</t>
  </si>
  <si>
    <t>7.</t>
  </si>
  <si>
    <t>SUMA NETTO</t>
  </si>
  <si>
    <t>VAT 23%</t>
  </si>
  <si>
    <t>SUMA BRUTTO</t>
  </si>
  <si>
    <t>Sporządzenie inwentaryzacji powykonawczej</t>
  </si>
  <si>
    <t>Odtworzenie trasy i punktów wysokościowych</t>
  </si>
  <si>
    <t>ROBOTY ZIEMNE</t>
  </si>
  <si>
    <t>8.</t>
  </si>
  <si>
    <t>szt.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</si>
  <si>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</si>
  <si>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D-01.02.02a</t>
  </si>
  <si>
    <t>Zdjęcie warstwy ziemi urodzajnej</t>
  </si>
  <si>
    <t>D-04.00.00</t>
  </si>
  <si>
    <t>D-04.01.01</t>
  </si>
  <si>
    <t>Koryto wraz z profilowaniem i zagęszczaniem podłoża</t>
  </si>
  <si>
    <t>D-04.04.02</t>
  </si>
  <si>
    <t>D-04.05.01a</t>
  </si>
  <si>
    <t>Podbudowa i podłoże ulepszone z mieszanki kruszywa związanego hydraulicznie cementem</t>
  </si>
  <si>
    <t>D-05.00.00</t>
  </si>
  <si>
    <t>D-07.00.00</t>
  </si>
  <si>
    <t>D-07.02.01</t>
  </si>
  <si>
    <t>Oznakowanie pionowe</t>
  </si>
  <si>
    <t>Wykonanie i przymocowanie tarczy znaków drogowych z grupy wielkości "średnie"</t>
  </si>
  <si>
    <t>D-08.00.00</t>
  </si>
  <si>
    <t>D-08.01.01b</t>
  </si>
  <si>
    <t>Ustawienie krawężników betonowych (wg PN-EN 1340)</t>
  </si>
  <si>
    <t>D-09.00.00</t>
  </si>
  <si>
    <t>D-09.01.01</t>
  </si>
  <si>
    <t>Zieleń drogowa</t>
  </si>
  <si>
    <t>Plantowanie powierzchni gruntu</t>
  </si>
  <si>
    <t>Humusowanie gr. 15cm, obsianie trawą wraz z pielęgnacją powierzchni pasów zieleni</t>
  </si>
  <si>
    <t>D-05.03.23a</t>
  </si>
  <si>
    <t>Nawierzchnia z betonowej kostki brukowej dla dróg i ulic oraz placów i chodników</t>
  </si>
  <si>
    <t>D-03.00.00</t>
  </si>
  <si>
    <t>wykonanie regulacji pionowej zasuw oraz włazów studni</t>
  </si>
  <si>
    <t>D-01.03.04</t>
  </si>
  <si>
    <t>Budowa kanału technologicznego</t>
  </si>
  <si>
    <t>D-02.00.00</t>
  </si>
  <si>
    <t>D-02.01.01</t>
  </si>
  <si>
    <t>Wykonanie wykopów w gruntach nieskalistych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</si>
  <si>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</si>
  <si>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t>D-02.03.01</t>
  </si>
  <si>
    <t>Wykonanie nasypów</t>
  </si>
  <si>
    <t>D-01.02.04</t>
  </si>
  <si>
    <t>Rozbiórka elementów dróg</t>
  </si>
  <si>
    <t>D-08.03.01</t>
  </si>
  <si>
    <t>Betonowe obrzeża chodnikowe</t>
  </si>
  <si>
    <t>Zdjęcie warstwy humusu - grubość 20 cm, składowanie humusu z przeznaczeniem do ponownego humusowania, nadmiar wywóz na składowisko wykonawcy</t>
  </si>
  <si>
    <t>rozbiórka nawierzchni z betonowych płyt drogowych, wywóz materiałów na zaplecze wykonawcy</t>
  </si>
  <si>
    <t>rozbiórka nawierzchni z kostki betonowej wraz z krawężnikami, wywóz materiałów na zaplecze wykonawcy</t>
  </si>
  <si>
    <t>wykonanie oraz profilowanie i zagęszczenie koryta pod konstrukcję miejsc postojowych z ażurowych płyt betonowych  - głębokość 31 cm</t>
  </si>
  <si>
    <t>zasypanie kanału technologicznego gruntem niespoistym i zagęszczenie do co najmniej Is=0,97</t>
  </si>
  <si>
    <t>Budowa ul. Wakacyjnej w Osielsku</t>
  </si>
  <si>
    <t>D-07.02.03</t>
  </si>
  <si>
    <t>Remont oznakowania pionowego</t>
  </si>
  <si>
    <t>Wymiana istniejącego oznakowania pionowego na nowe, grupa wielkości "średnie"</t>
  </si>
  <si>
    <t>D-01.03.04a</t>
  </si>
  <si>
    <t>Wykonanie konstrukcji wsporczych znaków: słupek z rur ocynkowanych Ø60 mm z fundamentem z betonu C12/15 o wymiarach 30x30x70 cm</t>
  </si>
  <si>
    <t>Podbudowa z kruszywa łamanego stabilizowanego mechanicznie</t>
  </si>
  <si>
    <t>Ułożenie kanału technologicznego z rury Ø110 PVC oraz zasypanie piaskiem do wysokości  20 cm</t>
  </si>
  <si>
    <t>wykonanie wykopów pod budowę kanału technologicznego ze studniami w gruncie kat. I-III, wywóz urobku do 10 km na wysypisko</t>
  </si>
  <si>
    <t>Ułożenie rur osłonowych dwudzielnych HDPE Ø160 na kablach sieci telekomunikacyjnej</t>
  </si>
  <si>
    <t>D-07.06.01</t>
  </si>
  <si>
    <t>Ogrodzenia dróg</t>
  </si>
  <si>
    <t>Wykonanie furki w istniejącym ogrodzeniu z paneli ogrodzeniowych</t>
  </si>
  <si>
    <t>Wykonanie podbudowy z kruszywa łamanego 0/31,5 mm stabilizowanego mechanicznie w konstrukcji miejsc postojowych - grubość 20 cm</t>
  </si>
  <si>
    <t>D-06.00.00</t>
  </si>
  <si>
    <t>ROBOTY WYKOŃCZENIOWE</t>
  </si>
  <si>
    <t>D-06.03.01a</t>
  </si>
  <si>
    <t>Pobocze utwardzone kruszywem łamanym</t>
  </si>
  <si>
    <t>wykonanie wykopów pod wykonanie muldy terenowej w gruncie kat. I-III, wywóz urobku do 10 km na wysypisko</t>
  </si>
  <si>
    <t>zaspanie wykopu pod muldę terenową kruszywem naturalnym 2/8 mm - grubość warstwy 50 cm</t>
  </si>
  <si>
    <t>D-04.06.01</t>
  </si>
  <si>
    <t>Podbudowa z chudego betonu</t>
  </si>
  <si>
    <t>wykonanie oraz profilowanie i zagęszczenie koryta pod pobocze z kruszywa łamanego  - głębokość 10 cm</t>
  </si>
  <si>
    <t xml:space="preserve">Wykonanie warstwy ścieralnej z betonowej kostki brukowej fazowanej (kolor szary) - 8x10x20 cm na podsypce cementowo-piaskowej (1:4) - grubość 3 cm w konstrukcji jezdni </t>
  </si>
  <si>
    <t>9.</t>
  </si>
  <si>
    <t>D-03.02.01a</t>
  </si>
  <si>
    <t>Regulacja pionowa studzienek i zasuw</t>
  </si>
  <si>
    <t>D-10.00.00</t>
  </si>
  <si>
    <t>INNE ROBOTY</t>
  </si>
  <si>
    <t>10.</t>
  </si>
  <si>
    <t>ustawienie obrzeży betonowych 8x30 cm na podsypce cementowo-piaskowej (1:4) oraz ławie betonowej z oporem z betonu klasy C12/15</t>
  </si>
  <si>
    <t>Nawierzchnia z płyt ażurowych</t>
  </si>
  <si>
    <t>D-10.03.01</t>
  </si>
  <si>
    <t>Wykonanie warstwy ścieralnej z betonowych płyt ażurowych (kolor grafitowy) - 8x40x60 cm na podsypce piaskowej - grubość 3 cm wraz z wypełnieniem otworów humusem i obsianiem trawą w konstrukcji miejsc postojowych</t>
  </si>
  <si>
    <t>Zabezpieczenie kabli telekomunikacyjnych i ułożenie rur osłonowych</t>
  </si>
  <si>
    <t>wykonanie oraz profilowanie i zagęszczenie koryta pod konstrukcję jezdni, zjazdu indywidualnego oraz dojścia do furtki z kostki betonowej - głębokość 46 cm</t>
  </si>
  <si>
    <t>wykonanie oraz profilowanie i zagęszczenie koryta pod konstrukcję chodnika z kostki betonowej  - głębokość 21 cm</t>
  </si>
  <si>
    <t>Wykonanie warstwy ścieralnej z betonowej kostki brukowej bezfazowej (kolor grafitowy) - 8x10x20 cm na podsypce cementowo-piaskowej (1:4) - grubość 3 cm w konstrukcji dojścia do furtki</t>
  </si>
  <si>
    <t>Wykonanie warstwy ścieralnej z betonowej kostki brukowej bezfazowej (kolor szary) - 8x10x20 cm na podsypce cementowo-piaskowej (1:4) - grubość 3 cm w konstrukcji chodnika</t>
  </si>
  <si>
    <t>Wykonanie warstwy wzmacniającej podłoże z betonu C1,5/2,0 w konstrukcji jezdni,zjazdu indywidualnego oraz dojścia do furtki - grubość 15 cm</t>
  </si>
  <si>
    <t>Wykonanie podbudowy z betonu klasy C8/10 grubości 20 cm w konstrukcji jezdni, zjazdu indywidualnego oraz dojścia do furtki</t>
  </si>
  <si>
    <t>Wykonanie podbudowy z betonu klasy C8/10 grubości 10 cm w konstrukcji chodnika</t>
  </si>
  <si>
    <t>Wykonanie warstwy ścieralnej z betonowej kostki brukowej fazowanej (kolor grafitiwy) - 8x10x20 cm na podsypce cementowo-piaskowej (1:4) - grubość 3 cm w konstrukcji zjazdu indywidualnego</t>
  </si>
  <si>
    <t>mb</t>
  </si>
  <si>
    <t>Zamontowanie studni SK-1 z pokrywą w gotowym wykopie z wykonaniem 15 cm podsypki cementowo - piaskowej (1:4)</t>
  </si>
  <si>
    <t>Ustawienie krawężników betonowych 15x30 cm szarych na podsypce cementowo-piaskowej (1:4) - grubość 3 cm i ławie betonowej z oporem z betonu klasy C12/15</t>
  </si>
  <si>
    <t>Ustawienie oporników betonowych 12x25 cm szarych na podsypce cementowo-piaskowej (1:4) - grubość 3 cm i ławie betonowej z oporem z betonu klasy C12/15</t>
  </si>
  <si>
    <t>Wykonanie pobocza gruntowego z kruszywa łamanego 0/31,5 mm stabilizowanego mechanicznie - grubość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</si>
</sst>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[Red]\-#,##0\ "/>
    <numFmt numFmtId="165" formatCode="#,##0.00_ ;[Red]\-#,##0.00\ "/>
    <numFmt numFmtId="166" formatCode="#,##0&quot; F&quot;_);[Red]\(#,##0&quot; F&quot;\)"/>
    <numFmt numFmtId="167" formatCode="#,##0.00&quot; F&quot;_);[Red]\(#,##0.00&quot; F&quot;\)"/>
  </numFmts>
  <fonts count="21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0"/>
      <name val="Arial CE"/>
      <charset val="238"/>
    </font>
    <font>
      <sz val="10"/>
      <name val="Helv"/>
      <charset val="238"/>
    </font>
    <font>
      <sz val="10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rgb="FFC00000"/>
      <name val="Times New Roman"/>
      <family val="1"/>
      <charset val="238"/>
    </font>
    <font>
      <b/>
      <sz val="9.5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rgb="FFC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color theme="5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3" fillId="0" borderId="0"/>
  </cellStyleXfs>
  <cellXfs count="108">
    <xf numFmtId="0" fontId="0" fillId="0" borderId="0" xfId="0"/>
    <xf numFmtId="0" fontId="0" fillId="0" borderId="0" xfId="0" applyFont="1" applyAlignment="1">
      <alignment vertical="center"/>
    </xf>
    <xf numFmtId="1" fontId="0" fillId="0" borderId="0" xfId="0" applyNumberFormat="1" applyFont="1" applyAlignment="1">
      <alignment vertical="center"/>
    </xf>
    <xf numFmtId="0" fontId="0" fillId="0" borderId="0" xfId="0" applyBorder="1" applyAlignment="1">
      <alignment vertical="center"/>
    </xf>
    <xf numFmtId="4" fontId="1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right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vertical="center" wrapText="1"/>
    </xf>
    <xf numFmtId="4" fontId="10" fillId="2" borderId="4" xfId="1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2" fillId="0" borderId="0" xfId="0" applyFont="1" applyBorder="1"/>
    <xf numFmtId="0" fontId="14" fillId="0" borderId="17" xfId="0" applyFont="1" applyBorder="1" applyAlignment="1">
      <alignment horizontal="left"/>
    </xf>
    <xf numFmtId="1" fontId="18" fillId="3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 applyProtection="1">
      <alignment vertical="center" wrapText="1"/>
      <protection locked="0"/>
    </xf>
    <xf numFmtId="4" fontId="8" fillId="0" borderId="1" xfId="1" applyNumberFormat="1" applyFont="1" applyFill="1" applyBorder="1" applyAlignment="1" applyProtection="1">
      <alignment horizontal="left" vertical="center" wrapText="1"/>
      <protection locked="0"/>
    </xf>
    <xf numFmtId="4" fontId="8" fillId="3" borderId="1" xfId="0" applyNumberFormat="1" applyFont="1" applyFill="1" applyBorder="1" applyAlignment="1">
      <alignment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top" wrapText="1"/>
    </xf>
    <xf numFmtId="4" fontId="8" fillId="0" borderId="1" xfId="1" applyNumberFormat="1" applyFont="1" applyFill="1" applyBorder="1" applyAlignment="1">
      <alignment vertical="top" wrapText="1"/>
    </xf>
    <xf numFmtId="1" fontId="17" fillId="2" borderId="1" xfId="1" applyNumberFormat="1" applyFont="1" applyFill="1" applyBorder="1" applyAlignment="1">
      <alignment horizontal="center" vertical="center" wrapText="1"/>
    </xf>
    <xf numFmtId="1" fontId="20" fillId="0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vertical="center" wrapText="1"/>
    </xf>
    <xf numFmtId="1" fontId="17" fillId="3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left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left" vertical="center" wrapText="1"/>
    </xf>
    <xf numFmtId="4" fontId="10" fillId="2" borderId="1" xfId="1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vertical="top" wrapText="1"/>
    </xf>
    <xf numFmtId="4" fontId="7" fillId="0" borderId="1" xfId="1" applyNumberFormat="1" applyFont="1" applyBorder="1" applyAlignment="1">
      <alignment vertical="top" wrapText="1"/>
    </xf>
    <xf numFmtId="4" fontId="7" fillId="0" borderId="1" xfId="1" applyNumberFormat="1" applyFont="1" applyFill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left" vertical="center" wrapText="1"/>
    </xf>
    <xf numFmtId="4" fontId="10" fillId="2" borderId="1" xfId="1" applyNumberFormat="1" applyFont="1" applyFill="1" applyBorder="1" applyAlignment="1">
      <alignment horizontal="left" vertical="center" wrapText="1"/>
    </xf>
    <xf numFmtId="4" fontId="8" fillId="0" borderId="2" xfId="1" applyNumberFormat="1" applyFont="1" applyBorder="1" applyAlignment="1">
      <alignment horizontal="left" vertical="center" wrapText="1"/>
    </xf>
    <xf numFmtId="0" fontId="13" fillId="3" borderId="23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4" fontId="7" fillId="2" borderId="5" xfId="1" applyNumberFormat="1" applyFont="1" applyFill="1" applyBorder="1" applyAlignment="1">
      <alignment horizontal="center" vertical="center" wrapText="1"/>
    </xf>
    <xf numFmtId="4" fontId="7" fillId="2" borderId="6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left" vertical="center" wrapText="1"/>
    </xf>
    <xf numFmtId="4" fontId="10" fillId="3" borderId="2" xfId="1" applyNumberFormat="1" applyFont="1" applyFill="1" applyBorder="1" applyAlignment="1">
      <alignment horizontal="left" vertical="center" wrapText="1"/>
    </xf>
    <xf numFmtId="4" fontId="10" fillId="3" borderId="4" xfId="1" applyNumberFormat="1" applyFont="1" applyFill="1" applyBorder="1" applyAlignment="1">
      <alignment horizontal="left" vertical="center" wrapText="1"/>
    </xf>
    <xf numFmtId="4" fontId="7" fillId="0" borderId="2" xfId="1" applyNumberFormat="1" applyFont="1" applyFill="1" applyBorder="1" applyAlignment="1">
      <alignment horizontal="left" vertical="center" wrapText="1"/>
    </xf>
    <xf numFmtId="4" fontId="7" fillId="0" borderId="4" xfId="1" applyNumberFormat="1" applyFont="1" applyFill="1" applyBorder="1" applyAlignment="1">
      <alignment horizontal="left" vertical="center" wrapText="1"/>
    </xf>
    <xf numFmtId="4" fontId="7" fillId="0" borderId="2" xfId="1" applyNumberFormat="1" applyFont="1" applyBorder="1" applyAlignment="1">
      <alignment horizontal="left" vertical="center" wrapText="1"/>
    </xf>
    <xf numFmtId="4" fontId="7" fillId="0" borderId="4" xfId="1" applyNumberFormat="1" applyFont="1" applyBorder="1" applyAlignment="1">
      <alignment horizontal="left" vertical="center" wrapText="1"/>
    </xf>
    <xf numFmtId="4" fontId="7" fillId="0" borderId="1" xfId="1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10" fillId="3" borderId="1" xfId="1" applyNumberFormat="1" applyFont="1" applyFill="1" applyBorder="1" applyAlignment="1" applyProtection="1">
      <alignment vertical="center" wrapText="1"/>
      <protection locked="0"/>
    </xf>
    <xf numFmtId="4" fontId="10" fillId="3" borderId="1" xfId="0" applyNumberFormat="1" applyFont="1" applyFill="1" applyBorder="1" applyAlignment="1">
      <alignment vertical="center" wrapText="1"/>
    </xf>
    <xf numFmtId="4" fontId="7" fillId="0" borderId="1" xfId="1" applyNumberFormat="1" applyFont="1" applyFill="1" applyBorder="1" applyAlignment="1" applyProtection="1">
      <alignment horizontal="left" vertical="center" wrapText="1"/>
      <protection locked="0"/>
    </xf>
    <xf numFmtId="4" fontId="10" fillId="3" borderId="1" xfId="1" applyNumberFormat="1" applyFont="1" applyFill="1" applyBorder="1" applyAlignment="1" applyProtection="1">
      <alignment horizontal="left" vertical="center" wrapText="1"/>
      <protection locked="0"/>
    </xf>
    <xf numFmtId="4" fontId="7" fillId="0" borderId="2" xfId="1" applyNumberFormat="1" applyFont="1" applyFill="1" applyBorder="1" applyAlignment="1" applyProtection="1">
      <alignment horizontal="left" vertical="center" wrapText="1"/>
      <protection locked="0"/>
    </xf>
    <xf numFmtId="4" fontId="7" fillId="0" borderId="4" xfId="1" applyNumberFormat="1" applyFont="1" applyFill="1" applyBorder="1" applyAlignment="1" applyProtection="1">
      <alignment horizontal="left" vertical="center" wrapText="1"/>
      <protection locked="0"/>
    </xf>
    <xf numFmtId="4" fontId="7" fillId="0" borderId="3" xfId="1" applyNumberFormat="1" applyFont="1" applyFill="1" applyBorder="1" applyAlignment="1" applyProtection="1">
      <alignment horizontal="left" vertical="center" wrapText="1"/>
      <protection locked="0"/>
    </xf>
    <xf numFmtId="4" fontId="7" fillId="0" borderId="2" xfId="1" applyNumberFormat="1" applyFont="1" applyFill="1" applyBorder="1" applyAlignment="1">
      <alignment vertical="center" wrapText="1"/>
    </xf>
    <xf numFmtId="4" fontId="7" fillId="0" borderId="4" xfId="1" applyNumberFormat="1" applyFont="1" applyFill="1" applyBorder="1" applyAlignment="1">
      <alignment vertical="center" wrapText="1"/>
    </xf>
    <xf numFmtId="4" fontId="7" fillId="0" borderId="3" xfId="1" applyNumberFormat="1" applyFont="1" applyFill="1" applyBorder="1" applyAlignment="1">
      <alignment vertical="center" wrapText="1"/>
    </xf>
    <xf numFmtId="4" fontId="10" fillId="3" borderId="1" xfId="1" applyNumberFormat="1" applyFont="1" applyFill="1" applyBorder="1" applyAlignment="1">
      <alignment vertical="center" wrapText="1"/>
    </xf>
    <xf numFmtId="4" fontId="10" fillId="3" borderId="1" xfId="1" applyNumberFormat="1" applyFont="1" applyFill="1" applyBorder="1" applyAlignment="1">
      <alignment horizontal="left" vertical="center" wrapText="1"/>
    </xf>
    <xf numFmtId="4" fontId="10" fillId="2" borderId="1" xfId="1" applyNumberFormat="1" applyFont="1" applyFill="1" applyBorder="1" applyAlignment="1">
      <alignment horizontal="left" vertical="center" wrapText="1"/>
    </xf>
    <xf numFmtId="4" fontId="15" fillId="0" borderId="18" xfId="0" applyNumberFormat="1" applyFont="1" applyFill="1" applyBorder="1" applyAlignment="1">
      <alignment horizontal="right"/>
    </xf>
    <xf numFmtId="4" fontId="15" fillId="0" borderId="16" xfId="0" applyNumberFormat="1" applyFont="1" applyFill="1" applyBorder="1" applyAlignment="1">
      <alignment horizontal="right"/>
    </xf>
    <xf numFmtId="0" fontId="9" fillId="0" borderId="18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3" fillId="4" borderId="13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4" fontId="13" fillId="0" borderId="14" xfId="0" applyNumberFormat="1" applyFont="1" applyBorder="1" applyAlignment="1">
      <alignment horizontal="right"/>
    </xf>
    <xf numFmtId="4" fontId="13" fillId="0" borderId="15" xfId="0" applyNumberFormat="1" applyFont="1" applyBorder="1" applyAlignment="1">
      <alignment horizontal="right"/>
    </xf>
    <xf numFmtId="0" fontId="13" fillId="4" borderId="10" xfId="0" applyFont="1" applyFill="1" applyBorder="1" applyAlignment="1">
      <alignment horizontal="left"/>
    </xf>
    <xf numFmtId="0" fontId="13" fillId="4" borderId="12" xfId="0" applyFont="1" applyFill="1" applyBorder="1" applyAlignment="1">
      <alignment horizontal="left"/>
    </xf>
    <xf numFmtId="4" fontId="13" fillId="0" borderId="11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0" fontId="9" fillId="0" borderId="19" xfId="0" applyFont="1" applyFill="1" applyBorder="1" applyAlignment="1">
      <alignment horizontal="left"/>
    </xf>
    <xf numFmtId="0" fontId="9" fillId="0" borderId="20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left"/>
    </xf>
    <xf numFmtId="4" fontId="15" fillId="0" borderId="19" xfId="0" applyNumberFormat="1" applyFont="1" applyFill="1" applyBorder="1" applyAlignment="1">
      <alignment horizontal="right"/>
    </xf>
    <xf numFmtId="4" fontId="15" fillId="0" borderId="21" xfId="0" applyNumberFormat="1" applyFont="1" applyFill="1" applyBorder="1" applyAlignment="1">
      <alignment horizontal="right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center"/>
    </xf>
    <xf numFmtId="0" fontId="13" fillId="3" borderId="29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</cellXfs>
  <cellStyles count="12">
    <cellStyle name="_PERSONAL" xfId="2" xr:uid="{00000000-0005-0000-0000-000000000000}"/>
    <cellStyle name="_PERSONAL_1" xfId="3" xr:uid="{00000000-0005-0000-0000-000001000000}"/>
    <cellStyle name="Comma [0]_laroux" xfId="4" xr:uid="{00000000-0005-0000-0000-000002000000}"/>
    <cellStyle name="Comma_laroux" xfId="5" xr:uid="{00000000-0005-0000-0000-000003000000}"/>
    <cellStyle name="Currency [0]_laroux" xfId="6" xr:uid="{00000000-0005-0000-0000-000004000000}"/>
    <cellStyle name="Currency_laroux" xfId="7" xr:uid="{00000000-0005-0000-0000-000005000000}"/>
    <cellStyle name="Normal_laroux" xfId="8" xr:uid="{00000000-0005-0000-0000-000006000000}"/>
    <cellStyle name="normální_laroux" xfId="9" xr:uid="{00000000-0005-0000-0000-000007000000}"/>
    <cellStyle name="Normalny" xfId="0" builtinId="0"/>
    <cellStyle name="Normalny 2" xfId="10" xr:uid="{00000000-0005-0000-0000-000009000000}"/>
    <cellStyle name="Normalny 3" xfId="1" xr:uid="{00000000-0005-0000-0000-00000A000000}"/>
    <cellStyle name="Styl 1" xfId="11" xr:uid="{00000000-0005-0000-0000-00000B000000}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E72"/>
  <sheetViews>
    <sheetView tabSelected="1" view="pageLayout" zoomScale="70" zoomScalePageLayoutView="70" workbookViewId="0">
      <selection activeCell="C52" sqref="C52:E52"/>
    </sheetView>
  </sheetViews>
  <sheetFormatPr defaultColWidth="8.69921875" defaultRowHeight="14.1" customHeight="1"/>
  <cols>
    <col min="1" max="1" width="3.09765625" style="2" customWidth="1"/>
    <col min="2" max="2" width="9.3984375" style="2" customWidth="1"/>
    <col min="3" max="3" width="53.59765625" style="5" customWidth="1"/>
    <col min="4" max="4" width="8.3984375" style="1" customWidth="1"/>
    <col min="5" max="5" width="10.19921875" style="4" customWidth="1"/>
    <col min="6" max="16384" width="8.69921875" style="5"/>
  </cols>
  <sheetData>
    <row r="1" spans="1:5" ht="14.1" customHeight="1">
      <c r="A1" s="51" t="s">
        <v>79</v>
      </c>
      <c r="B1" s="51"/>
      <c r="C1" s="51"/>
      <c r="D1" s="51"/>
      <c r="E1" s="51"/>
    </row>
    <row r="2" spans="1:5" ht="13.8">
      <c r="A2" s="51"/>
      <c r="B2" s="51"/>
      <c r="C2" s="51"/>
      <c r="D2" s="51"/>
      <c r="E2" s="51"/>
    </row>
    <row r="3" spans="1:5" ht="14.1" customHeight="1">
      <c r="A3" s="52" t="s">
        <v>0</v>
      </c>
      <c r="B3" s="53" t="s">
        <v>7</v>
      </c>
      <c r="C3" s="55" t="s">
        <v>1</v>
      </c>
      <c r="D3" s="56" t="s">
        <v>2</v>
      </c>
      <c r="E3" s="57"/>
    </row>
    <row r="4" spans="1:5" ht="13.8">
      <c r="A4" s="52"/>
      <c r="B4" s="54"/>
      <c r="C4" s="55"/>
      <c r="D4" s="13" t="s">
        <v>3</v>
      </c>
      <c r="E4" s="35" t="s">
        <v>4</v>
      </c>
    </row>
    <row r="5" spans="1:5" ht="14.1" customHeight="1">
      <c r="A5" s="34">
        <v>1</v>
      </c>
      <c r="B5" s="8">
        <v>2</v>
      </c>
      <c r="C5" s="8">
        <v>3</v>
      </c>
      <c r="D5" s="8">
        <v>4</v>
      </c>
      <c r="E5" s="8">
        <v>5</v>
      </c>
    </row>
    <row r="6" spans="1:5" s="3" customFormat="1" ht="14.1" customHeight="1">
      <c r="A6" s="11"/>
      <c r="B6" s="38" t="s">
        <v>8</v>
      </c>
      <c r="C6" s="14" t="s">
        <v>5</v>
      </c>
      <c r="D6" s="15"/>
      <c r="E6" s="29"/>
    </row>
    <row r="7" spans="1:5" ht="28.5" customHeight="1">
      <c r="A7" s="9"/>
      <c r="B7" s="40" t="s">
        <v>9</v>
      </c>
      <c r="C7" s="58" t="s">
        <v>10</v>
      </c>
      <c r="D7" s="58"/>
      <c r="E7" s="58"/>
    </row>
    <row r="8" spans="1:5" ht="15.75" customHeight="1">
      <c r="A8" s="9">
        <v>1</v>
      </c>
      <c r="B8" s="40"/>
      <c r="C8" s="10" t="s">
        <v>32</v>
      </c>
      <c r="D8" s="6" t="s">
        <v>6</v>
      </c>
      <c r="E8" s="12">
        <v>0.06</v>
      </c>
    </row>
    <row r="9" spans="1:5" ht="15" customHeight="1">
      <c r="A9" s="9">
        <v>2</v>
      </c>
      <c r="B9" s="40"/>
      <c r="C9" s="10" t="s">
        <v>31</v>
      </c>
      <c r="D9" s="6" t="s">
        <v>6</v>
      </c>
      <c r="E9" s="12">
        <v>0.06</v>
      </c>
    </row>
    <row r="10" spans="1:5" ht="14.1" customHeight="1">
      <c r="A10" s="9"/>
      <c r="B10" s="40" t="s">
        <v>37</v>
      </c>
      <c r="C10" s="58" t="s">
        <v>38</v>
      </c>
      <c r="D10" s="58"/>
      <c r="E10" s="58"/>
    </row>
    <row r="11" spans="1:5" ht="39.6">
      <c r="A11" s="9">
        <v>3</v>
      </c>
      <c r="B11" s="40"/>
      <c r="C11" s="10" t="s">
        <v>74</v>
      </c>
      <c r="D11" s="6" t="s">
        <v>36</v>
      </c>
      <c r="E11" s="12">
        <v>387</v>
      </c>
    </row>
    <row r="12" spans="1:5" ht="13.8">
      <c r="A12" s="9"/>
      <c r="B12" s="40" t="s">
        <v>70</v>
      </c>
      <c r="C12" s="65" t="s">
        <v>71</v>
      </c>
      <c r="D12" s="66"/>
      <c r="E12" s="66"/>
    </row>
    <row r="13" spans="1:5" ht="26.4">
      <c r="A13" s="9">
        <v>4</v>
      </c>
      <c r="B13" s="40"/>
      <c r="C13" s="10" t="s">
        <v>75</v>
      </c>
      <c r="D13" s="6" t="s">
        <v>36</v>
      </c>
      <c r="E13" s="12">
        <v>311</v>
      </c>
    </row>
    <row r="14" spans="1:5" ht="26.4">
      <c r="A14" s="9">
        <v>5</v>
      </c>
      <c r="B14" s="40"/>
      <c r="C14" s="10" t="s">
        <v>76</v>
      </c>
      <c r="D14" s="6" t="s">
        <v>36</v>
      </c>
      <c r="E14" s="12">
        <v>12</v>
      </c>
    </row>
    <row r="15" spans="1:5" ht="13.8">
      <c r="A15" s="9"/>
      <c r="B15" s="40" t="s">
        <v>62</v>
      </c>
      <c r="C15" s="58" t="s">
        <v>63</v>
      </c>
      <c r="D15" s="58"/>
      <c r="E15" s="58"/>
    </row>
    <row r="16" spans="1:5" ht="26.4">
      <c r="A16" s="9">
        <v>6</v>
      </c>
      <c r="B16" s="40"/>
      <c r="C16" s="7" t="s">
        <v>86</v>
      </c>
      <c r="D16" s="6" t="s">
        <v>122</v>
      </c>
      <c r="E16" s="12">
        <v>49.5</v>
      </c>
    </row>
    <row r="17" spans="1:5" ht="26.4">
      <c r="A17" s="9">
        <v>7</v>
      </c>
      <c r="B17" s="40"/>
      <c r="C17" s="7" t="s">
        <v>123</v>
      </c>
      <c r="D17" s="6" t="s">
        <v>35</v>
      </c>
      <c r="E17" s="12">
        <v>3</v>
      </c>
    </row>
    <row r="18" spans="1:5" ht="26.4">
      <c r="A18" s="9"/>
      <c r="B18" s="39" t="s">
        <v>83</v>
      </c>
      <c r="C18" s="58" t="s">
        <v>113</v>
      </c>
      <c r="D18" s="58"/>
      <c r="E18" s="58"/>
    </row>
    <row r="19" spans="1:5" ht="26.4">
      <c r="A19" s="9">
        <v>8</v>
      </c>
      <c r="B19" s="39"/>
      <c r="C19" s="10" t="s">
        <v>88</v>
      </c>
      <c r="D19" s="6" t="s">
        <v>122</v>
      </c>
      <c r="E19" s="12">
        <v>14.5</v>
      </c>
    </row>
    <row r="20" spans="1:5" ht="13.8">
      <c r="A20" s="30"/>
      <c r="B20" s="37" t="s">
        <v>64</v>
      </c>
      <c r="C20" s="59" t="s">
        <v>33</v>
      </c>
      <c r="D20" s="60"/>
      <c r="E20" s="60"/>
    </row>
    <row r="21" spans="1:5" ht="13.8">
      <c r="A21" s="9"/>
      <c r="B21" s="40" t="s">
        <v>65</v>
      </c>
      <c r="C21" s="61" t="s">
        <v>66</v>
      </c>
      <c r="D21" s="62"/>
      <c r="E21" s="62"/>
    </row>
    <row r="22" spans="1:5" ht="26.4">
      <c r="A22" s="9">
        <v>9</v>
      </c>
      <c r="B22" s="40"/>
      <c r="C22" s="10" t="s">
        <v>87</v>
      </c>
      <c r="D22" s="6" t="s">
        <v>67</v>
      </c>
      <c r="E22" s="12">
        <v>36</v>
      </c>
    </row>
    <row r="23" spans="1:5" ht="26.4">
      <c r="A23" s="9">
        <v>10</v>
      </c>
      <c r="B23" s="40"/>
      <c r="C23" s="10" t="s">
        <v>97</v>
      </c>
      <c r="D23" s="6" t="s">
        <v>67</v>
      </c>
      <c r="E23" s="12">
        <v>30</v>
      </c>
    </row>
    <row r="24" spans="1:5" ht="13.8">
      <c r="A24" s="31"/>
      <c r="B24" s="41" t="s">
        <v>68</v>
      </c>
      <c r="C24" s="63" t="s">
        <v>69</v>
      </c>
      <c r="D24" s="64"/>
      <c r="E24" s="64"/>
    </row>
    <row r="25" spans="1:5" ht="26.4">
      <c r="A25" s="31">
        <v>11</v>
      </c>
      <c r="B25" s="41"/>
      <c r="C25" s="46" t="s">
        <v>98</v>
      </c>
      <c r="D25" s="33" t="s">
        <v>67</v>
      </c>
      <c r="E25" s="12">
        <v>30</v>
      </c>
    </row>
    <row r="26" spans="1:5" ht="26.4">
      <c r="A26" s="31">
        <v>12</v>
      </c>
      <c r="B26" s="41"/>
      <c r="C26" s="32" t="s">
        <v>78</v>
      </c>
      <c r="D26" s="33" t="s">
        <v>67</v>
      </c>
      <c r="E26" s="12">
        <v>18</v>
      </c>
    </row>
    <row r="27" spans="1:5" ht="13.8">
      <c r="A27" s="20"/>
      <c r="B27" s="37" t="s">
        <v>60</v>
      </c>
      <c r="C27" s="67" t="s">
        <v>14</v>
      </c>
      <c r="D27" s="68"/>
      <c r="E27" s="68"/>
    </row>
    <row r="28" spans="1:5" ht="26.4">
      <c r="A28" s="28"/>
      <c r="B28" s="40" t="s">
        <v>104</v>
      </c>
      <c r="C28" s="69" t="s">
        <v>105</v>
      </c>
      <c r="D28" s="66"/>
      <c r="E28" s="66"/>
    </row>
    <row r="29" spans="1:5" ht="13.8">
      <c r="A29" s="9">
        <v>13</v>
      </c>
      <c r="B29" s="40"/>
      <c r="C29" s="21" t="s">
        <v>61</v>
      </c>
      <c r="D29" s="6" t="s">
        <v>35</v>
      </c>
      <c r="E29" s="12">
        <v>7</v>
      </c>
    </row>
    <row r="30" spans="1:5" ht="13.8">
      <c r="A30" s="20"/>
      <c r="B30" s="37" t="s">
        <v>39</v>
      </c>
      <c r="C30" s="70" t="s">
        <v>11</v>
      </c>
      <c r="D30" s="70"/>
      <c r="E30" s="70"/>
    </row>
    <row r="31" spans="1:5" ht="13.8">
      <c r="A31" s="9"/>
      <c r="B31" s="40" t="s">
        <v>40</v>
      </c>
      <c r="C31" s="69" t="s">
        <v>41</v>
      </c>
      <c r="D31" s="69"/>
      <c r="E31" s="69"/>
    </row>
    <row r="32" spans="1:5" ht="28.5" customHeight="1">
      <c r="A32" s="9">
        <v>14</v>
      </c>
      <c r="B32" s="40"/>
      <c r="C32" s="21" t="s">
        <v>114</v>
      </c>
      <c r="D32" s="6" t="s">
        <v>36</v>
      </c>
      <c r="E32" s="12">
        <v>347</v>
      </c>
    </row>
    <row r="33" spans="1:5" ht="26.25" customHeight="1">
      <c r="A33" s="9">
        <v>15</v>
      </c>
      <c r="B33" s="40"/>
      <c r="C33" s="21" t="s">
        <v>77</v>
      </c>
      <c r="D33" s="6" t="s">
        <v>36</v>
      </c>
      <c r="E33" s="12">
        <v>82</v>
      </c>
    </row>
    <row r="34" spans="1:5" ht="26.25" customHeight="1">
      <c r="A34" s="9">
        <v>16</v>
      </c>
      <c r="B34" s="40"/>
      <c r="C34" s="21" t="s">
        <v>115</v>
      </c>
      <c r="D34" s="6" t="s">
        <v>36</v>
      </c>
      <c r="E34" s="12">
        <v>43</v>
      </c>
    </row>
    <row r="35" spans="1:5" ht="27" customHeight="1">
      <c r="A35" s="9">
        <v>17</v>
      </c>
      <c r="B35" s="40"/>
      <c r="C35" s="21" t="s">
        <v>101</v>
      </c>
      <c r="D35" s="6" t="s">
        <v>36</v>
      </c>
      <c r="E35" s="12">
        <v>63</v>
      </c>
    </row>
    <row r="36" spans="1:5" ht="15" customHeight="1">
      <c r="A36" s="9"/>
      <c r="B36" s="40" t="s">
        <v>42</v>
      </c>
      <c r="C36" s="69" t="s">
        <v>85</v>
      </c>
      <c r="D36" s="69"/>
      <c r="E36" s="69"/>
    </row>
    <row r="37" spans="1:5" ht="27.75" customHeight="1">
      <c r="A37" s="9">
        <v>18</v>
      </c>
      <c r="B37" s="40"/>
      <c r="C37" s="21" t="s">
        <v>92</v>
      </c>
      <c r="D37" s="6" t="s">
        <v>36</v>
      </c>
      <c r="E37" s="12">
        <f>E33</f>
        <v>82</v>
      </c>
    </row>
    <row r="38" spans="1:5" ht="15" customHeight="1">
      <c r="A38" s="9"/>
      <c r="B38" s="40" t="s">
        <v>43</v>
      </c>
      <c r="C38" s="69" t="s">
        <v>44</v>
      </c>
      <c r="D38" s="69"/>
      <c r="E38" s="69"/>
    </row>
    <row r="39" spans="1:5" ht="26.25" customHeight="1">
      <c r="A39" s="9">
        <v>19</v>
      </c>
      <c r="B39" s="40"/>
      <c r="C39" s="22" t="s">
        <v>118</v>
      </c>
      <c r="D39" s="6" t="s">
        <v>36</v>
      </c>
      <c r="E39" s="12">
        <f>E32</f>
        <v>347</v>
      </c>
    </row>
    <row r="40" spans="1:5" ht="14.25" customHeight="1">
      <c r="A40" s="9"/>
      <c r="B40" s="40" t="s">
        <v>99</v>
      </c>
      <c r="C40" s="71" t="s">
        <v>100</v>
      </c>
      <c r="D40" s="72"/>
      <c r="E40" s="73"/>
    </row>
    <row r="41" spans="1:5" ht="26.4">
      <c r="A41" s="9">
        <v>20</v>
      </c>
      <c r="B41" s="40"/>
      <c r="C41" s="21" t="s">
        <v>119</v>
      </c>
      <c r="D41" s="6" t="s">
        <v>36</v>
      </c>
      <c r="E41" s="12">
        <f>E32</f>
        <v>347</v>
      </c>
    </row>
    <row r="42" spans="1:5" ht="26.4">
      <c r="A42" s="9">
        <v>21</v>
      </c>
      <c r="B42" s="40"/>
      <c r="C42" s="21" t="s">
        <v>120</v>
      </c>
      <c r="D42" s="6" t="s">
        <v>36</v>
      </c>
      <c r="E42" s="12">
        <v>43</v>
      </c>
    </row>
    <row r="43" spans="1:5" ht="13.8">
      <c r="A43" s="20"/>
      <c r="B43" s="37" t="s">
        <v>45</v>
      </c>
      <c r="C43" s="70" t="s">
        <v>12</v>
      </c>
      <c r="D43" s="70"/>
      <c r="E43" s="70"/>
    </row>
    <row r="44" spans="1:5" ht="26.4">
      <c r="A44" s="9"/>
      <c r="B44" s="40" t="s">
        <v>58</v>
      </c>
      <c r="C44" s="69" t="s">
        <v>59</v>
      </c>
      <c r="D44" s="69"/>
      <c r="E44" s="69"/>
    </row>
    <row r="45" spans="1:5" ht="39.6">
      <c r="A45" s="9">
        <v>22</v>
      </c>
      <c r="B45" s="40"/>
      <c r="C45" s="7" t="s">
        <v>102</v>
      </c>
      <c r="D45" s="6" t="s">
        <v>36</v>
      </c>
      <c r="E45" s="23">
        <v>330</v>
      </c>
    </row>
    <row r="46" spans="1:5" ht="39.6">
      <c r="A46" s="9">
        <v>23</v>
      </c>
      <c r="B46" s="40"/>
      <c r="C46" s="7" t="s">
        <v>121</v>
      </c>
      <c r="D46" s="6" t="s">
        <v>36</v>
      </c>
      <c r="E46" s="23">
        <v>15</v>
      </c>
    </row>
    <row r="47" spans="1:5" ht="39.6">
      <c r="A47" s="9">
        <v>24</v>
      </c>
      <c r="B47" s="40"/>
      <c r="C47" s="7" t="s">
        <v>116</v>
      </c>
      <c r="D47" s="6" t="s">
        <v>36</v>
      </c>
      <c r="E47" s="23">
        <v>3</v>
      </c>
    </row>
    <row r="48" spans="1:5" ht="39.6">
      <c r="A48" s="9">
        <v>25</v>
      </c>
      <c r="B48" s="40"/>
      <c r="C48" s="7" t="s">
        <v>117</v>
      </c>
      <c r="D48" s="6" t="s">
        <v>36</v>
      </c>
      <c r="E48" s="23">
        <v>43</v>
      </c>
    </row>
    <row r="49" spans="1:5" ht="13.8">
      <c r="A49" s="20"/>
      <c r="B49" s="44" t="s">
        <v>93</v>
      </c>
      <c r="C49" s="77" t="s">
        <v>94</v>
      </c>
      <c r="D49" s="68"/>
      <c r="E49" s="68"/>
    </row>
    <row r="50" spans="1:5" ht="14.25" customHeight="1">
      <c r="A50" s="9"/>
      <c r="B50" s="43" t="s">
        <v>95</v>
      </c>
      <c r="C50" s="65" t="s">
        <v>96</v>
      </c>
      <c r="D50" s="66"/>
      <c r="E50" s="66"/>
    </row>
    <row r="51" spans="1:5" ht="26.4">
      <c r="A51" s="9">
        <v>26</v>
      </c>
      <c r="B51" s="40"/>
      <c r="C51" s="22" t="s">
        <v>126</v>
      </c>
      <c r="D51" s="6" t="s">
        <v>36</v>
      </c>
      <c r="E51" s="23">
        <v>63</v>
      </c>
    </row>
    <row r="52" spans="1:5" ht="13.8">
      <c r="A52" s="24"/>
      <c r="B52" s="25" t="s">
        <v>46</v>
      </c>
      <c r="C52" s="78" t="s">
        <v>13</v>
      </c>
      <c r="D52" s="78"/>
      <c r="E52" s="78"/>
    </row>
    <row r="53" spans="1:5" ht="13.8">
      <c r="A53" s="9"/>
      <c r="B53" s="40" t="s">
        <v>47</v>
      </c>
      <c r="C53" s="58" t="s">
        <v>48</v>
      </c>
      <c r="D53" s="58"/>
      <c r="E53" s="58"/>
    </row>
    <row r="54" spans="1:5" ht="26.4">
      <c r="A54" s="9">
        <v>27</v>
      </c>
      <c r="B54" s="40"/>
      <c r="C54" s="10" t="s">
        <v>84</v>
      </c>
      <c r="D54" s="6" t="s">
        <v>35</v>
      </c>
      <c r="E54" s="23">
        <v>8</v>
      </c>
    </row>
    <row r="55" spans="1:5" ht="26.4">
      <c r="A55" s="9">
        <v>28</v>
      </c>
      <c r="B55" s="40"/>
      <c r="C55" s="10" t="s">
        <v>49</v>
      </c>
      <c r="D55" s="6" t="s">
        <v>35</v>
      </c>
      <c r="E55" s="23">
        <v>9</v>
      </c>
    </row>
    <row r="56" spans="1:5" ht="13.8">
      <c r="A56" s="9"/>
      <c r="B56" s="39" t="s">
        <v>80</v>
      </c>
      <c r="C56" s="65" t="s">
        <v>81</v>
      </c>
      <c r="D56" s="66"/>
      <c r="E56" s="66"/>
    </row>
    <row r="57" spans="1:5" ht="26.4">
      <c r="A57" s="9">
        <v>29</v>
      </c>
      <c r="B57" s="7"/>
      <c r="C57" s="10" t="s">
        <v>82</v>
      </c>
      <c r="D57" s="6" t="s">
        <v>35</v>
      </c>
      <c r="E57" s="23">
        <v>2</v>
      </c>
    </row>
    <row r="58" spans="1:5" ht="13.8">
      <c r="A58" s="9"/>
      <c r="B58" s="42" t="s">
        <v>89</v>
      </c>
      <c r="C58" s="74" t="s">
        <v>90</v>
      </c>
      <c r="D58" s="75"/>
      <c r="E58" s="76"/>
    </row>
    <row r="59" spans="1:5" ht="13.8">
      <c r="A59" s="9">
        <v>30</v>
      </c>
      <c r="B59" s="7"/>
      <c r="C59" s="10" t="s">
        <v>91</v>
      </c>
      <c r="D59" s="6" t="s">
        <v>35</v>
      </c>
      <c r="E59" s="23">
        <v>1</v>
      </c>
    </row>
    <row r="60" spans="1:5" ht="13.8">
      <c r="A60" s="24"/>
      <c r="B60" s="25" t="s">
        <v>50</v>
      </c>
      <c r="C60" s="78" t="s">
        <v>15</v>
      </c>
      <c r="D60" s="78"/>
      <c r="E60" s="78"/>
    </row>
    <row r="61" spans="1:5" ht="26.4">
      <c r="A61" s="9"/>
      <c r="B61" s="50" t="s">
        <v>51</v>
      </c>
      <c r="C61" s="58" t="s">
        <v>52</v>
      </c>
      <c r="D61" s="58"/>
      <c r="E61" s="58"/>
    </row>
    <row r="62" spans="1:5" ht="39.6">
      <c r="A62" s="9">
        <v>31</v>
      </c>
      <c r="B62" s="50"/>
      <c r="C62" s="26" t="s">
        <v>124</v>
      </c>
      <c r="D62" s="6" t="s">
        <v>122</v>
      </c>
      <c r="E62" s="12">
        <v>8</v>
      </c>
    </row>
    <row r="63" spans="1:5" ht="39.6">
      <c r="A63" s="9">
        <v>32</v>
      </c>
      <c r="B63" s="40"/>
      <c r="C63" s="26" t="s">
        <v>125</v>
      </c>
      <c r="D63" s="6" t="s">
        <v>122</v>
      </c>
      <c r="E63" s="12">
        <v>198</v>
      </c>
    </row>
    <row r="64" spans="1:5" ht="13.8">
      <c r="A64" s="28"/>
      <c r="B64" s="36" t="s">
        <v>72</v>
      </c>
      <c r="C64" s="65" t="s">
        <v>73</v>
      </c>
      <c r="D64" s="66"/>
      <c r="E64" s="66"/>
    </row>
    <row r="65" spans="1:5" ht="26.4">
      <c r="A65" s="9">
        <v>33</v>
      </c>
      <c r="B65" s="7"/>
      <c r="C65" s="10" t="s">
        <v>109</v>
      </c>
      <c r="D65" s="6" t="s">
        <v>122</v>
      </c>
      <c r="E65" s="23">
        <v>54</v>
      </c>
    </row>
    <row r="66" spans="1:5" ht="14.1" customHeight="1">
      <c r="A66" s="27"/>
      <c r="B66" s="38" t="s">
        <v>53</v>
      </c>
      <c r="C66" s="79" t="s">
        <v>16</v>
      </c>
      <c r="D66" s="79"/>
      <c r="E66" s="79"/>
    </row>
    <row r="67" spans="1:5" ht="13.8">
      <c r="A67" s="28"/>
      <c r="B67" s="40" t="s">
        <v>54</v>
      </c>
      <c r="C67" s="58" t="s">
        <v>55</v>
      </c>
      <c r="D67" s="58"/>
      <c r="E67" s="58"/>
    </row>
    <row r="68" spans="1:5" ht="15.6">
      <c r="A68" s="9">
        <v>34</v>
      </c>
      <c r="B68" s="40"/>
      <c r="C68" s="10" t="s">
        <v>56</v>
      </c>
      <c r="D68" s="6" t="s">
        <v>36</v>
      </c>
      <c r="E68" s="12">
        <v>123</v>
      </c>
    </row>
    <row r="69" spans="1:5" ht="26.4">
      <c r="A69" s="9">
        <v>35</v>
      </c>
      <c r="B69" s="40"/>
      <c r="C69" s="10" t="s">
        <v>57</v>
      </c>
      <c r="D69" s="6" t="s">
        <v>36</v>
      </c>
      <c r="E69" s="12">
        <v>123</v>
      </c>
    </row>
    <row r="70" spans="1:5" ht="14.1" customHeight="1">
      <c r="A70" s="27"/>
      <c r="B70" s="45" t="s">
        <v>106</v>
      </c>
      <c r="C70" s="79" t="s">
        <v>107</v>
      </c>
      <c r="D70" s="79"/>
      <c r="E70" s="79"/>
    </row>
    <row r="71" spans="1:5" ht="14.1" customHeight="1">
      <c r="A71" s="28"/>
      <c r="B71" s="40" t="s">
        <v>111</v>
      </c>
      <c r="C71" s="58" t="s">
        <v>110</v>
      </c>
      <c r="D71" s="58"/>
      <c r="E71" s="58"/>
    </row>
    <row r="72" spans="1:5" ht="52.8">
      <c r="A72" s="9">
        <v>36</v>
      </c>
      <c r="B72" s="40"/>
      <c r="C72" s="10" t="s">
        <v>112</v>
      </c>
      <c r="D72" s="6" t="s">
        <v>36</v>
      </c>
      <c r="E72" s="12">
        <v>82</v>
      </c>
    </row>
  </sheetData>
  <mergeCells count="35">
    <mergeCell ref="C70:E70"/>
    <mergeCell ref="C71:E71"/>
    <mergeCell ref="C66:E66"/>
    <mergeCell ref="C67:E67"/>
    <mergeCell ref="C64:E64"/>
    <mergeCell ref="C61:E61"/>
    <mergeCell ref="C58:E58"/>
    <mergeCell ref="C49:E49"/>
    <mergeCell ref="C50:E50"/>
    <mergeCell ref="C36:E36"/>
    <mergeCell ref="C38:E38"/>
    <mergeCell ref="C43:E43"/>
    <mergeCell ref="C44:E44"/>
    <mergeCell ref="C52:E52"/>
    <mergeCell ref="C56:E56"/>
    <mergeCell ref="C53:E53"/>
    <mergeCell ref="C60:E60"/>
    <mergeCell ref="C27:E27"/>
    <mergeCell ref="C28:E28"/>
    <mergeCell ref="C30:E30"/>
    <mergeCell ref="C31:E31"/>
    <mergeCell ref="C40:E40"/>
    <mergeCell ref="C15:E15"/>
    <mergeCell ref="C20:E20"/>
    <mergeCell ref="C21:E21"/>
    <mergeCell ref="C24:E24"/>
    <mergeCell ref="C7:E7"/>
    <mergeCell ref="C10:E10"/>
    <mergeCell ref="C12:E12"/>
    <mergeCell ref="C18:E18"/>
    <mergeCell ref="A1:E2"/>
    <mergeCell ref="A3:A4"/>
    <mergeCell ref="B3:B4"/>
    <mergeCell ref="C3:C4"/>
    <mergeCell ref="D3:E3"/>
  </mergeCells>
  <printOptions horizontalCentered="1"/>
  <pageMargins left="0.41666666666666669" right="0.4438405797101449" top="0.59055118110236227" bottom="0.59055118110236227" header="0.19685039370078741" footer="0.19685039370078741"/>
  <pageSetup paperSize="9" orientation="portrait" copies="2" r:id="rId1"/>
  <headerFooter>
    <oddHeader xml:space="preserve">&amp;C&amp;"Times New Roman,Pogrubiona"PRZEDMIAR ROBÓT
</oddHeader>
    <oddFooter>&amp;C&amp;"Times New Roman,Normalny"Strona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H16"/>
  <sheetViews>
    <sheetView workbookViewId="0">
      <selection activeCell="F22" sqref="F22"/>
    </sheetView>
  </sheetViews>
  <sheetFormatPr defaultRowHeight="13.8"/>
  <cols>
    <col min="6" max="6" width="12.69921875" customWidth="1"/>
  </cols>
  <sheetData>
    <row r="1" spans="2:8">
      <c r="B1" s="98" t="s">
        <v>17</v>
      </c>
      <c r="C1" s="99"/>
      <c r="D1" s="99"/>
      <c r="E1" s="99"/>
      <c r="F1" s="99"/>
      <c r="G1" s="99"/>
      <c r="H1" s="100"/>
    </row>
    <row r="2" spans="2:8" ht="14.4" thickBot="1">
      <c r="B2" s="101"/>
      <c r="C2" s="102"/>
      <c r="D2" s="102"/>
      <c r="E2" s="102"/>
      <c r="F2" s="102"/>
      <c r="G2" s="102"/>
      <c r="H2" s="103"/>
    </row>
    <row r="3" spans="2:8">
      <c r="B3" s="47" t="s">
        <v>18</v>
      </c>
      <c r="C3" s="104" t="s">
        <v>19</v>
      </c>
      <c r="D3" s="105"/>
      <c r="E3" s="105"/>
      <c r="F3" s="106"/>
      <c r="G3" s="104" t="s">
        <v>20</v>
      </c>
      <c r="H3" s="107"/>
    </row>
    <row r="4" spans="2:8">
      <c r="B4" s="48" t="s">
        <v>21</v>
      </c>
      <c r="C4" s="82" t="s">
        <v>5</v>
      </c>
      <c r="D4" s="83"/>
      <c r="E4" s="83"/>
      <c r="F4" s="84"/>
      <c r="G4" s="80" t="e">
        <f>SUM(#REF!,#REF!,#REF!,#REF!,#REF!)</f>
        <v>#REF!</v>
      </c>
      <c r="H4" s="81"/>
    </row>
    <row r="5" spans="2:8">
      <c r="B5" s="48" t="s">
        <v>22</v>
      </c>
      <c r="C5" s="82" t="s">
        <v>33</v>
      </c>
      <c r="D5" s="83"/>
      <c r="E5" s="83"/>
      <c r="F5" s="84"/>
      <c r="G5" s="80" t="e">
        <f>SUM(#REF!,#REF!)</f>
        <v>#REF!</v>
      </c>
      <c r="H5" s="81"/>
    </row>
    <row r="6" spans="2:8">
      <c r="B6" s="48" t="s">
        <v>23</v>
      </c>
      <c r="C6" s="82" t="s">
        <v>14</v>
      </c>
      <c r="D6" s="83"/>
      <c r="E6" s="83"/>
      <c r="F6" s="84"/>
      <c r="G6" s="80" t="e">
        <f>SUM(#REF!)</f>
        <v>#REF!</v>
      </c>
      <c r="H6" s="81"/>
    </row>
    <row r="7" spans="2:8">
      <c r="B7" s="48" t="s">
        <v>24</v>
      </c>
      <c r="C7" s="82" t="s">
        <v>11</v>
      </c>
      <c r="D7" s="83"/>
      <c r="E7" s="83"/>
      <c r="F7" s="84"/>
      <c r="G7" s="80" t="e">
        <f>SUM(#REF!,#REF!,#REF!,#REF!)</f>
        <v>#REF!</v>
      </c>
      <c r="H7" s="81"/>
    </row>
    <row r="8" spans="2:8">
      <c r="B8" s="48" t="s">
        <v>25</v>
      </c>
      <c r="C8" s="82" t="s">
        <v>12</v>
      </c>
      <c r="D8" s="83"/>
      <c r="E8" s="83"/>
      <c r="F8" s="84"/>
      <c r="G8" s="80" t="e">
        <f>SUM(#REF!)</f>
        <v>#REF!</v>
      </c>
      <c r="H8" s="81"/>
    </row>
    <row r="9" spans="2:8">
      <c r="B9" s="48" t="s">
        <v>26</v>
      </c>
      <c r="C9" s="82" t="s">
        <v>94</v>
      </c>
      <c r="D9" s="83"/>
      <c r="E9" s="83"/>
      <c r="F9" s="84"/>
      <c r="G9" s="80" t="e">
        <f>SUM(#REF!)</f>
        <v>#REF!</v>
      </c>
      <c r="H9" s="81"/>
    </row>
    <row r="10" spans="2:8">
      <c r="B10" s="48" t="s">
        <v>27</v>
      </c>
      <c r="C10" s="82" t="s">
        <v>13</v>
      </c>
      <c r="D10" s="83"/>
      <c r="E10" s="83"/>
      <c r="F10" s="84"/>
      <c r="G10" s="80" t="e">
        <f>SUM(#REF!,#REF!,#REF!)</f>
        <v>#REF!</v>
      </c>
      <c r="H10" s="81"/>
    </row>
    <row r="11" spans="2:8">
      <c r="B11" s="48" t="s">
        <v>34</v>
      </c>
      <c r="C11" s="82" t="s">
        <v>15</v>
      </c>
      <c r="D11" s="83"/>
      <c r="E11" s="83"/>
      <c r="F11" s="84"/>
      <c r="G11" s="80" t="e">
        <f>SUM(#REF!,#REF!)</f>
        <v>#REF!</v>
      </c>
      <c r="H11" s="81"/>
    </row>
    <row r="12" spans="2:8">
      <c r="B12" s="48" t="s">
        <v>103</v>
      </c>
      <c r="C12" s="82" t="s">
        <v>16</v>
      </c>
      <c r="D12" s="83"/>
      <c r="E12" s="83"/>
      <c r="F12" s="84"/>
      <c r="G12" s="80" t="e">
        <f>SUM(#REF!)</f>
        <v>#REF!</v>
      </c>
      <c r="H12" s="81"/>
    </row>
    <row r="13" spans="2:8" ht="14.4" thickBot="1">
      <c r="B13" s="49" t="s">
        <v>108</v>
      </c>
      <c r="C13" s="93" t="s">
        <v>107</v>
      </c>
      <c r="D13" s="94"/>
      <c r="E13" s="94"/>
      <c r="F13" s="95"/>
      <c r="G13" s="96" t="e">
        <f>#REF!</f>
        <v>#REF!</v>
      </c>
      <c r="H13" s="97"/>
    </row>
    <row r="14" spans="2:8" ht="14.4" thickBot="1">
      <c r="B14" s="16"/>
      <c r="C14" s="17"/>
      <c r="D14" s="17"/>
      <c r="E14" s="89" t="s">
        <v>28</v>
      </c>
      <c r="F14" s="90"/>
      <c r="G14" s="91" t="e">
        <f>SUM(G4:H13)</f>
        <v>#REF!</v>
      </c>
      <c r="H14" s="92"/>
    </row>
    <row r="15" spans="2:8" ht="15" thickBot="1">
      <c r="B15" s="18"/>
      <c r="C15" s="18"/>
      <c r="D15" s="19"/>
      <c r="E15" s="85" t="s">
        <v>29</v>
      </c>
      <c r="F15" s="86"/>
      <c r="G15" s="87" t="e">
        <f>0.23*G14</f>
        <v>#REF!</v>
      </c>
      <c r="H15" s="88"/>
    </row>
    <row r="16" spans="2:8" ht="15" thickBot="1">
      <c r="B16" s="18"/>
      <c r="C16" s="18"/>
      <c r="D16" s="19"/>
      <c r="E16" s="85" t="s">
        <v>30</v>
      </c>
      <c r="F16" s="86"/>
      <c r="G16" s="87" t="e">
        <f>SUM(G14:H15)</f>
        <v>#REF!</v>
      </c>
      <c r="H16" s="88"/>
    </row>
  </sheetData>
  <mergeCells count="29">
    <mergeCell ref="C13:F13"/>
    <mergeCell ref="G13:H13"/>
    <mergeCell ref="B1:H2"/>
    <mergeCell ref="C3:F3"/>
    <mergeCell ref="G3:H3"/>
    <mergeCell ref="C4:F4"/>
    <mergeCell ref="G4:H4"/>
    <mergeCell ref="C8:F8"/>
    <mergeCell ref="G8:H8"/>
    <mergeCell ref="C12:F12"/>
    <mergeCell ref="G12:H12"/>
    <mergeCell ref="C10:F10"/>
    <mergeCell ref="G10:H10"/>
    <mergeCell ref="C11:F11"/>
    <mergeCell ref="G11:H11"/>
    <mergeCell ref="C9:F9"/>
    <mergeCell ref="E15:F15"/>
    <mergeCell ref="G15:H15"/>
    <mergeCell ref="E16:F16"/>
    <mergeCell ref="G16:H16"/>
    <mergeCell ref="E14:F14"/>
    <mergeCell ref="G14:H14"/>
    <mergeCell ref="G9:H9"/>
    <mergeCell ref="C5:F5"/>
    <mergeCell ref="G5:H5"/>
    <mergeCell ref="C6:F6"/>
    <mergeCell ref="G6:H6"/>
    <mergeCell ref="C7:F7"/>
    <mergeCell ref="G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PRZEDMIAR</vt:lpstr>
      <vt:lpstr>TABELA ELEMENTÓW SCALONYCH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CAD4M</dc:creator>
  <cp:lastModifiedBy>ADAMB</cp:lastModifiedBy>
  <cp:lastPrinted>2021-04-07T06:28:07Z</cp:lastPrinted>
  <dcterms:created xsi:type="dcterms:W3CDTF">2014-02-14T09:47:29Z</dcterms:created>
  <dcterms:modified xsi:type="dcterms:W3CDTF">2022-04-22T07:41:29Z</dcterms:modified>
</cp:coreProperties>
</file>